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2585"/>
  </bookViews>
  <sheets>
    <sheet name="потреб. 2025-2027 " sheetId="1" r:id="rId1"/>
  </sheets>
  <externalReferences>
    <externalReference r:id="rId2"/>
  </externalReferences>
  <definedNames>
    <definedName name="_xlnm.Print_Area" localSheetId="0">'потреб. 2025-2027 '!$A$1:$V$25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U12" i="1"/>
  <c r="T9" i="1"/>
  <c r="U8" i="1"/>
  <c r="T8" i="1"/>
  <c r="R12" i="1"/>
  <c r="Q9" i="1"/>
  <c r="R8" i="1"/>
  <c r="Q8" i="1"/>
  <c r="O12" i="1"/>
  <c r="N9" i="1"/>
  <c r="O8" i="1"/>
  <c r="N8" i="1"/>
  <c r="K8" i="1"/>
  <c r="E13" i="1" l="1"/>
  <c r="E12" i="1"/>
  <c r="E15" i="1" s="1"/>
  <c r="E20" i="1" l="1"/>
  <c r="G21" i="1"/>
  <c r="H21" i="1"/>
  <c r="F21" i="1"/>
  <c r="G20" i="1"/>
  <c r="H20" i="1"/>
  <c r="F20" i="1"/>
  <c r="U18" i="1" l="1"/>
  <c r="T18" i="1"/>
  <c r="U17" i="1"/>
  <c r="T17" i="1"/>
  <c r="U16" i="1"/>
  <c r="T16" i="1"/>
  <c r="T14" i="1"/>
  <c r="T10" i="1"/>
  <c r="R18" i="1"/>
  <c r="Q18" i="1"/>
  <c r="R17" i="1"/>
  <c r="Q17" i="1"/>
  <c r="R16" i="1"/>
  <c r="Q16" i="1"/>
  <c r="Q14" i="1"/>
  <c r="Q10" i="1"/>
  <c r="O18" i="1"/>
  <c r="N18" i="1"/>
  <c r="O17" i="1"/>
  <c r="N17" i="1"/>
  <c r="O16" i="1"/>
  <c r="N16" i="1"/>
  <c r="N14" i="1"/>
  <c r="N10" i="1"/>
  <c r="K9" i="1" l="1"/>
  <c r="K16" i="1" l="1"/>
  <c r="L12" i="1"/>
  <c r="L8" i="1" l="1"/>
  <c r="K10" i="1"/>
  <c r="T23" i="1"/>
  <c r="Q23" i="1"/>
  <c r="N23" i="1"/>
  <c r="J13" i="1"/>
  <c r="J9" i="1"/>
  <c r="I13" i="1"/>
  <c r="I12" i="1"/>
  <c r="U13" i="1" l="1"/>
  <c r="R13" i="1"/>
  <c r="O13" i="1"/>
  <c r="U9" i="1"/>
  <c r="R9" i="1"/>
  <c r="O9" i="1"/>
  <c r="N13" i="1"/>
  <c r="T13" i="1"/>
  <c r="Q13" i="1"/>
  <c r="T12" i="1"/>
  <c r="Q12" i="1"/>
  <c r="N12" i="1"/>
  <c r="T22" i="1"/>
  <c r="Q22" i="1"/>
  <c r="L9" i="1"/>
  <c r="M9" i="1" s="1"/>
  <c r="L13" i="1"/>
  <c r="K14" i="1"/>
  <c r="K13" i="1"/>
  <c r="K12" i="1"/>
  <c r="R23" i="1"/>
  <c r="U21" i="1" l="1"/>
  <c r="O14" i="1"/>
  <c r="U14" i="1"/>
  <c r="R14" i="1"/>
  <c r="U10" i="1"/>
  <c r="O10" i="1"/>
  <c r="R10" i="1"/>
  <c r="M13" i="1"/>
  <c r="L14" i="1"/>
  <c r="M14" i="1" s="1"/>
  <c r="L10" i="1"/>
  <c r="M10" i="1" s="1"/>
  <c r="N22" i="1"/>
  <c r="R21" i="1"/>
  <c r="U23" i="1"/>
  <c r="U22" i="1" l="1"/>
  <c r="R22" i="1"/>
  <c r="K23" i="1"/>
  <c r="F23" i="1"/>
  <c r="F22" i="1"/>
  <c r="F19" i="1"/>
  <c r="G19" i="1"/>
  <c r="H19" i="1"/>
  <c r="E19" i="1"/>
  <c r="E21" i="1"/>
  <c r="H23" i="1"/>
  <c r="G23" i="1"/>
  <c r="H22" i="1"/>
  <c r="G22" i="1"/>
  <c r="E22" i="1"/>
  <c r="H15" i="1"/>
  <c r="G15" i="1"/>
  <c r="F15" i="1"/>
  <c r="H11" i="1"/>
  <c r="G11" i="1"/>
  <c r="F11" i="1"/>
  <c r="F24" i="1" l="1"/>
  <c r="G24" i="1"/>
  <c r="E23" i="1"/>
  <c r="E24" i="1" s="1"/>
  <c r="T11" i="1"/>
  <c r="H24" i="1"/>
  <c r="N21" i="1" l="1"/>
  <c r="Q21" i="1"/>
  <c r="T21" i="1"/>
  <c r="K11" i="1"/>
  <c r="S16" i="1"/>
  <c r="L18" i="1"/>
  <c r="K18" i="1"/>
  <c r="Q11" i="1"/>
  <c r="N11" i="1"/>
  <c r="K22" i="1"/>
  <c r="V13" i="1"/>
  <c r="L16" i="1"/>
  <c r="O22" i="1"/>
  <c r="V17" i="1" l="1"/>
  <c r="O21" i="1"/>
  <c r="M18" i="1"/>
  <c r="L17" i="1"/>
  <c r="L20" i="1" s="1"/>
  <c r="K17" i="1"/>
  <c r="K15" i="1"/>
  <c r="L15" i="1"/>
  <c r="L11" i="1"/>
  <c r="O23" i="1"/>
  <c r="P16" i="1"/>
  <c r="S23" i="1"/>
  <c r="O20" i="1"/>
  <c r="K21" i="1"/>
  <c r="S18" i="1"/>
  <c r="N15" i="1"/>
  <c r="S12" i="1"/>
  <c r="P8" i="1"/>
  <c r="P12" i="1"/>
  <c r="R11" i="1"/>
  <c r="T15" i="1"/>
  <c r="S13" i="1"/>
  <c r="P13" i="1"/>
  <c r="S14" i="1"/>
  <c r="U15" i="1"/>
  <c r="V12" i="1"/>
  <c r="V16" i="1"/>
  <c r="S8" i="1"/>
  <c r="L23" i="1"/>
  <c r="M16" i="1"/>
  <c r="V8" i="1"/>
  <c r="V18" i="1"/>
  <c r="Q15" i="1"/>
  <c r="O11" i="1"/>
  <c r="P18" i="1"/>
  <c r="R15" i="1"/>
  <c r="P14" i="1"/>
  <c r="O15" i="1"/>
  <c r="V14" i="1"/>
  <c r="M8" i="1"/>
  <c r="M12" i="1"/>
  <c r="V9" i="1"/>
  <c r="U11" i="1"/>
  <c r="L22" i="1"/>
  <c r="L21" i="1"/>
  <c r="V10" i="1"/>
  <c r="S9" i="1"/>
  <c r="P10" i="1"/>
  <c r="P9" i="1"/>
  <c r="S10" i="1"/>
  <c r="P23" i="1" l="1"/>
  <c r="L19" i="1"/>
  <c r="M17" i="1"/>
  <c r="M19" i="1" s="1"/>
  <c r="S22" i="1"/>
  <c r="V21" i="1"/>
  <c r="K19" i="1"/>
  <c r="K20" i="1"/>
  <c r="K24" i="1" s="1"/>
  <c r="N19" i="1"/>
  <c r="N20" i="1"/>
  <c r="N24" i="1" s="1"/>
  <c r="U19" i="1"/>
  <c r="U20" i="1"/>
  <c r="U24" i="1" s="1"/>
  <c r="O19" i="1"/>
  <c r="Q19" i="1"/>
  <c r="Q20" i="1"/>
  <c r="Q24" i="1" s="1"/>
  <c r="O24" i="1"/>
  <c r="R20" i="1"/>
  <c r="R24" i="1" s="1"/>
  <c r="R19" i="1"/>
  <c r="T19" i="1"/>
  <c r="T20" i="1"/>
  <c r="T24" i="1" s="1"/>
  <c r="M15" i="1"/>
  <c r="L24" i="1"/>
  <c r="M11" i="1"/>
  <c r="M20" i="1"/>
  <c r="V23" i="1"/>
  <c r="V19" i="1"/>
  <c r="V22" i="1"/>
  <c r="V20" i="1"/>
  <c r="S21" i="1"/>
  <c r="P21" i="1"/>
  <c r="P22" i="1"/>
  <c r="S17" i="1"/>
  <c r="S19" i="1" s="1"/>
  <c r="P17" i="1"/>
  <c r="P19" i="1" s="1"/>
  <c r="S15" i="1"/>
  <c r="P15" i="1"/>
  <c r="V15" i="1"/>
  <c r="M23" i="1"/>
  <c r="M22" i="1"/>
  <c r="V11" i="1"/>
  <c r="P11" i="1"/>
  <c r="S11" i="1"/>
  <c r="M21" i="1"/>
  <c r="M24" i="1" l="1"/>
  <c r="V24" i="1"/>
  <c r="S20" i="1"/>
  <c r="S24" i="1" s="1"/>
  <c r="P20" i="1"/>
  <c r="P24" i="1" s="1"/>
</calcChain>
</file>

<file path=xl/sharedStrings.xml><?xml version="1.0" encoding="utf-8"?>
<sst xmlns="http://schemas.openxmlformats.org/spreadsheetml/2006/main" count="57" uniqueCount="36">
  <si>
    <t>Приложение</t>
  </si>
  <si>
    <t>№ п/п</t>
  </si>
  <si>
    <t>Наименование покупателя</t>
  </si>
  <si>
    <t>Населенный пункт</t>
  </si>
  <si>
    <t>Вид топлива, марка</t>
  </si>
  <si>
    <t>Необходимый объем поставки, тн.</t>
  </si>
  <si>
    <t>ГСМ</t>
  </si>
  <si>
    <t>Доставка</t>
  </si>
  <si>
    <t xml:space="preserve">ГСМ </t>
  </si>
  <si>
    <t xml:space="preserve">Доставка </t>
  </si>
  <si>
    <t>ИТОГО</t>
  </si>
  <si>
    <t>1.</t>
  </si>
  <si>
    <t>АИ-92</t>
  </si>
  <si>
    <t>Д/Т зима</t>
  </si>
  <si>
    <t>Д/Т лето</t>
  </si>
  <si>
    <t>Итого:</t>
  </si>
  <si>
    <t>2.</t>
  </si>
  <si>
    <t>пгт. Кондинское</t>
  </si>
  <si>
    <t>3.</t>
  </si>
  <si>
    <t>Реактивное топливо ТС-1</t>
  </si>
  <si>
    <t>Всего:</t>
  </si>
  <si>
    <t>АО «Кондавиа»</t>
  </si>
  <si>
    <t>Объем финансирования, руб.</t>
  </si>
  <si>
    <t>2024 г.</t>
  </si>
  <si>
    <t>2025 г.</t>
  </si>
  <si>
    <t>ООО "Болчары торг"</t>
  </si>
  <si>
    <t>с.Болчары</t>
  </si>
  <si>
    <t>ООО "Акцепт"</t>
  </si>
  <si>
    <t>2026 г.</t>
  </si>
  <si>
    <t>Расчет предварительной потребности в нефтепродуктах в рамках досрочного завоза МО Кондинский район на 2025 – 2027 г.г.</t>
  </si>
  <si>
    <t>Стоимость в навигацию 2024 г.</t>
  </si>
  <si>
    <t>2027 г.</t>
  </si>
  <si>
    <t xml:space="preserve">2024 г. </t>
  </si>
  <si>
    <t>2025 г. (104,2)</t>
  </si>
  <si>
    <t>2026 г. (102,8)</t>
  </si>
  <si>
    <t>2027 г. (102,7)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</si>
</sst>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right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Belikova\Desktop\&#1043;&#1057;&#1052;\2024%20&#1075;\&#1054;&#1087;&#1077;&#1088;&#1072;&#1090;&#1080;&#1074;&#1085;&#1072;&#1103;%20&#1080;&#1085;&#1092;&#1086;&#1088;&#1084;&#1072;&#1094;&#1080;&#1103;%20&#1087;&#1086;%20&#1079;&#1072;&#1074;&#1086;&#1079;&#1091;%202024\&#1045;&#1078;&#1077;&#1085;&#1077;&#1076;&#1085;&#1077;&#1074;&#1085;&#1099;&#1081;%20&#1086;&#1090;&#1095;&#1077;&#1090;%20&#1087;&#1086;%20&#1074;&#1099;&#1075;&#1088;&#1091;&#1079;&#1082;&#1077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ста поставки (выгрузки)"/>
    </sheetNames>
    <sheetDataSet>
      <sheetData sheetId="0">
        <row r="17">
          <cell r="D17">
            <v>399.68</v>
          </cell>
        </row>
        <row r="33">
          <cell r="D33">
            <v>59.695999999999998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topLeftCell="D1" zoomScale="115" zoomScaleNormal="115" workbookViewId="0">
      <selection activeCell="P15" sqref="P15"/>
    </sheetView>
  </sheetViews>
  <sheetFormatPr defaultRowHeight="12.75" x14ac:dyDescent="0.2"/>
  <cols>
    <col min="1" max="1" width="5.28515625" style="1" customWidth="1"/>
    <col min="2" max="2" width="14.7109375" style="1" customWidth="1"/>
    <col min="3" max="3" width="13.28515625" style="1" customWidth="1"/>
    <col min="4" max="4" width="12.42578125" style="1" customWidth="1"/>
    <col min="5" max="5" width="10.7109375" style="1" customWidth="1"/>
    <col min="6" max="7" width="8.28515625" style="1" customWidth="1"/>
    <col min="8" max="8" width="8.85546875" style="1" customWidth="1"/>
    <col min="9" max="9" width="12.85546875" style="1" bestFit="1" customWidth="1"/>
    <col min="10" max="10" width="11.85546875" style="1" bestFit="1" customWidth="1"/>
    <col min="11" max="12" width="12.85546875" style="1" customWidth="1"/>
    <col min="13" max="13" width="13.5703125" style="1" customWidth="1"/>
    <col min="14" max="14" width="14.140625" style="1" customWidth="1"/>
    <col min="15" max="15" width="12.28515625" style="1" customWidth="1"/>
    <col min="16" max="17" width="12.85546875" style="1" bestFit="1" customWidth="1"/>
    <col min="18" max="18" width="11.85546875" style="1" bestFit="1" customWidth="1"/>
    <col min="19" max="19" width="13.7109375" style="1" customWidth="1"/>
    <col min="20" max="20" width="12.5703125" style="1" customWidth="1"/>
    <col min="21" max="21" width="11.85546875" style="1" bestFit="1" customWidth="1"/>
    <col min="22" max="22" width="13.140625" style="1" customWidth="1"/>
    <col min="23" max="16384" width="9.140625" style="3"/>
  </cols>
  <sheetData>
    <row r="1" spans="1:22" x14ac:dyDescent="0.2">
      <c r="V1" s="2" t="s">
        <v>0</v>
      </c>
    </row>
    <row r="2" spans="1:22" ht="19.5" customHeight="1" x14ac:dyDescent="0.2">
      <c r="A2" s="15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5" spans="1:22" ht="46.5" customHeight="1" x14ac:dyDescent="0.2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17"/>
      <c r="G5" s="17"/>
      <c r="H5" s="17"/>
      <c r="I5" s="17" t="s">
        <v>30</v>
      </c>
      <c r="J5" s="17"/>
      <c r="K5" s="19" t="s">
        <v>22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22" x14ac:dyDescent="0.2">
      <c r="A6" s="17"/>
      <c r="B6" s="17"/>
      <c r="C6" s="17"/>
      <c r="D6" s="17"/>
      <c r="E6" s="17" t="s">
        <v>23</v>
      </c>
      <c r="F6" s="17" t="s">
        <v>24</v>
      </c>
      <c r="G6" s="17" t="s">
        <v>28</v>
      </c>
      <c r="H6" s="17" t="s">
        <v>31</v>
      </c>
      <c r="I6" s="17" t="s">
        <v>6</v>
      </c>
      <c r="J6" s="17" t="s">
        <v>7</v>
      </c>
      <c r="K6" s="17" t="s">
        <v>32</v>
      </c>
      <c r="L6" s="17"/>
      <c r="M6" s="18"/>
      <c r="N6" s="17" t="s">
        <v>33</v>
      </c>
      <c r="O6" s="17"/>
      <c r="P6" s="18"/>
      <c r="Q6" s="17" t="s">
        <v>34</v>
      </c>
      <c r="R6" s="17"/>
      <c r="S6" s="18"/>
      <c r="T6" s="17" t="s">
        <v>35</v>
      </c>
      <c r="U6" s="17"/>
      <c r="V6" s="18"/>
    </row>
    <row r="7" spans="1:22" x14ac:dyDescent="0.2">
      <c r="A7" s="18"/>
      <c r="B7" s="18"/>
      <c r="C7" s="18"/>
      <c r="D7" s="18"/>
      <c r="E7" s="17"/>
      <c r="F7" s="17"/>
      <c r="G7" s="17"/>
      <c r="H7" s="17"/>
      <c r="I7" s="17"/>
      <c r="J7" s="17"/>
      <c r="K7" s="14" t="s">
        <v>8</v>
      </c>
      <c r="L7" s="14" t="s">
        <v>9</v>
      </c>
      <c r="M7" s="14" t="s">
        <v>10</v>
      </c>
      <c r="N7" s="14" t="s">
        <v>6</v>
      </c>
      <c r="O7" s="14" t="s">
        <v>9</v>
      </c>
      <c r="P7" s="14" t="s">
        <v>10</v>
      </c>
      <c r="Q7" s="14" t="s">
        <v>6</v>
      </c>
      <c r="R7" s="14" t="s">
        <v>9</v>
      </c>
      <c r="S7" s="14" t="s">
        <v>10</v>
      </c>
      <c r="T7" s="14" t="s">
        <v>6</v>
      </c>
      <c r="U7" s="14" t="s">
        <v>9</v>
      </c>
      <c r="V7" s="14" t="s">
        <v>10</v>
      </c>
    </row>
    <row r="8" spans="1:22" x14ac:dyDescent="0.2">
      <c r="A8" s="25" t="s">
        <v>11</v>
      </c>
      <c r="B8" s="22" t="s">
        <v>25</v>
      </c>
      <c r="C8" s="23" t="s">
        <v>26</v>
      </c>
      <c r="D8" s="4" t="s">
        <v>12</v>
      </c>
      <c r="E8" s="12">
        <v>220</v>
      </c>
      <c r="F8" s="12">
        <v>220</v>
      </c>
      <c r="G8" s="12">
        <v>220</v>
      </c>
      <c r="H8" s="12">
        <v>220</v>
      </c>
      <c r="I8" s="5">
        <v>55239.3</v>
      </c>
      <c r="J8" s="5">
        <v>6064.05</v>
      </c>
      <c r="K8" s="5">
        <f>E8*I8</f>
        <v>12152646</v>
      </c>
      <c r="L8" s="5">
        <f>E8*J8</f>
        <v>1334091</v>
      </c>
      <c r="M8" s="6">
        <f t="shared" ref="M8" si="0">K8+L8</f>
        <v>13486737</v>
      </c>
      <c r="N8" s="5">
        <f>F8*I8*1.042</f>
        <v>12663057.130000001</v>
      </c>
      <c r="O8" s="5">
        <f>F8*J8*1.042</f>
        <v>1390122.82</v>
      </c>
      <c r="P8" s="6">
        <f>N8+O8</f>
        <v>14053179.949999999</v>
      </c>
      <c r="Q8" s="5">
        <f>G8*I8*1.042*1.028</f>
        <v>13017622.73</v>
      </c>
      <c r="R8" s="5">
        <f>G8*J8*1.042*1.028</f>
        <v>1429046.26</v>
      </c>
      <c r="S8" s="6">
        <f>Q8+R8</f>
        <v>14446668.99</v>
      </c>
      <c r="T8" s="5">
        <f>H8*I8*1.042*1.028*1.027</f>
        <v>13369098.550000001</v>
      </c>
      <c r="U8" s="5">
        <f>H8*J8*1.042*1.028*1.027</f>
        <v>1467630.51</v>
      </c>
      <c r="V8" s="6">
        <f>T8+U8</f>
        <v>14836729.060000001</v>
      </c>
    </row>
    <row r="9" spans="1:22" x14ac:dyDescent="0.2">
      <c r="A9" s="26"/>
      <c r="B9" s="22"/>
      <c r="C9" s="23"/>
      <c r="D9" s="4" t="s">
        <v>13</v>
      </c>
      <c r="E9" s="11">
        <v>60</v>
      </c>
      <c r="F9" s="5">
        <v>60</v>
      </c>
      <c r="G9" s="5">
        <v>60</v>
      </c>
      <c r="H9" s="5">
        <v>60</v>
      </c>
      <c r="I9" s="5">
        <v>73447.81</v>
      </c>
      <c r="J9" s="5">
        <f>J8</f>
        <v>6064.05</v>
      </c>
      <c r="K9" s="5">
        <f t="shared" ref="K9:K10" si="1">E9*I9</f>
        <v>4406868.5999999996</v>
      </c>
      <c r="L9" s="5">
        <f>E9*J9</f>
        <v>363843</v>
      </c>
      <c r="M9" s="6">
        <f t="shared" ref="M9:M10" si="2">K9+L9</f>
        <v>4770711.5999999996</v>
      </c>
      <c r="N9" s="5">
        <f>F9*I9*1.042</f>
        <v>4591957.08</v>
      </c>
      <c r="O9" s="5">
        <f>F9*J9*1.042</f>
        <v>379124.41</v>
      </c>
      <c r="P9" s="6">
        <f>N9+O9</f>
        <v>4971081.49</v>
      </c>
      <c r="Q9" s="5">
        <f>G9*I9*1.042*1.028</f>
        <v>4720531.88</v>
      </c>
      <c r="R9" s="5">
        <f>G9*J9*1.042*1.028</f>
        <v>389739.89</v>
      </c>
      <c r="S9" s="6">
        <f>Q9+R9</f>
        <v>5110271.7699999996</v>
      </c>
      <c r="T9" s="5">
        <f>H9*I9*1.042*1.028*1.027</f>
        <v>4847986.24</v>
      </c>
      <c r="U9" s="5">
        <f>H9*J9*1.042*1.028*1.027</f>
        <v>400262.87</v>
      </c>
      <c r="V9" s="6">
        <f>T9+U9</f>
        <v>5248249.1100000003</v>
      </c>
    </row>
    <row r="10" spans="1:22" x14ac:dyDescent="0.2">
      <c r="A10" s="26"/>
      <c r="B10" s="22"/>
      <c r="C10" s="23"/>
      <c r="D10" s="4" t="s">
        <v>14</v>
      </c>
      <c r="E10" s="13"/>
      <c r="F10" s="5"/>
      <c r="G10" s="5"/>
      <c r="H10" s="5"/>
      <c r="I10" s="5"/>
      <c r="J10" s="5"/>
      <c r="K10" s="5">
        <f t="shared" si="1"/>
        <v>0</v>
      </c>
      <c r="L10" s="5">
        <f>E10*J10</f>
        <v>0</v>
      </c>
      <c r="M10" s="6">
        <f t="shared" si="2"/>
        <v>0</v>
      </c>
      <c r="N10" s="5">
        <f t="shared" ref="N10" si="3">F10*I10*1.033</f>
        <v>0</v>
      </c>
      <c r="O10" s="5">
        <f t="shared" ref="O10" si="4">F10*J10*1.033</f>
        <v>0</v>
      </c>
      <c r="P10" s="6">
        <f>N10+O10</f>
        <v>0</v>
      </c>
      <c r="Q10" s="5">
        <f t="shared" ref="Q10" si="5">G10*I10*1.033*1.049</f>
        <v>0</v>
      </c>
      <c r="R10" s="5">
        <f t="shared" ref="R10" si="6">G10*J10*1.033*1.049</f>
        <v>0</v>
      </c>
      <c r="S10" s="6">
        <f>Q10+R10</f>
        <v>0</v>
      </c>
      <c r="T10" s="5">
        <f t="shared" ref="T10" si="7">H10*I10*1.033*1.049*1.058</f>
        <v>0</v>
      </c>
      <c r="U10" s="5">
        <f t="shared" ref="U10" si="8">H10*J10*1.033*1.049*1.058</f>
        <v>0</v>
      </c>
      <c r="V10" s="6">
        <f>T10+U10</f>
        <v>0</v>
      </c>
    </row>
    <row r="11" spans="1:22" x14ac:dyDescent="0.2">
      <c r="A11" s="27"/>
      <c r="B11" s="22"/>
      <c r="C11" s="23"/>
      <c r="D11" s="7" t="s">
        <v>15</v>
      </c>
      <c r="E11" s="10">
        <f>SUM(E8:E10)</f>
        <v>280</v>
      </c>
      <c r="F11" s="8">
        <f>SUM(F8:F10)</f>
        <v>280</v>
      </c>
      <c r="G11" s="8">
        <f>SUM(G8:G10)</f>
        <v>280</v>
      </c>
      <c r="H11" s="8">
        <f>SUM(H8:H10)</f>
        <v>280</v>
      </c>
      <c r="I11" s="8"/>
      <c r="J11" s="8"/>
      <c r="K11" s="8">
        <f t="shared" ref="K11:V11" si="9">SUM(K8:K10)</f>
        <v>16559514.6</v>
      </c>
      <c r="L11" s="8">
        <f t="shared" si="9"/>
        <v>1697934</v>
      </c>
      <c r="M11" s="8">
        <f t="shared" si="9"/>
        <v>18257448.600000001</v>
      </c>
      <c r="N11" s="8">
        <f t="shared" si="9"/>
        <v>17255014.210000001</v>
      </c>
      <c r="O11" s="8">
        <f t="shared" si="9"/>
        <v>1769247.23</v>
      </c>
      <c r="P11" s="8">
        <f t="shared" si="9"/>
        <v>19024261.440000001</v>
      </c>
      <c r="Q11" s="8">
        <f t="shared" si="9"/>
        <v>17738154.609999999</v>
      </c>
      <c r="R11" s="8">
        <f t="shared" si="9"/>
        <v>1818786.15</v>
      </c>
      <c r="S11" s="8">
        <f t="shared" si="9"/>
        <v>19556940.760000002</v>
      </c>
      <c r="T11" s="8">
        <f t="shared" si="9"/>
        <v>18217084.789999999</v>
      </c>
      <c r="U11" s="8">
        <f t="shared" si="9"/>
        <v>1867893.38</v>
      </c>
      <c r="V11" s="8">
        <f t="shared" si="9"/>
        <v>20084978.170000002</v>
      </c>
    </row>
    <row r="12" spans="1:22" x14ac:dyDescent="0.2">
      <c r="A12" s="25" t="s">
        <v>16</v>
      </c>
      <c r="B12" s="22" t="s">
        <v>27</v>
      </c>
      <c r="C12" s="22" t="s">
        <v>17</v>
      </c>
      <c r="D12" s="4" t="s">
        <v>12</v>
      </c>
      <c r="E12" s="12">
        <f>'[1]места поставки (выгрузки)'!$D$17</f>
        <v>399.68</v>
      </c>
      <c r="F12" s="5">
        <v>350</v>
      </c>
      <c r="G12" s="5">
        <v>400</v>
      </c>
      <c r="H12" s="5">
        <v>400</v>
      </c>
      <c r="I12" s="5">
        <f>I8</f>
        <v>55239.3</v>
      </c>
      <c r="J12" s="5">
        <v>8099.72</v>
      </c>
      <c r="K12" s="5">
        <f>E12*I12</f>
        <v>22078043.420000002</v>
      </c>
      <c r="L12" s="5">
        <f>E12*J12</f>
        <v>3237296.09</v>
      </c>
      <c r="M12" s="6">
        <f>K12+L12</f>
        <v>25315339.510000002</v>
      </c>
      <c r="N12" s="5">
        <f>F12*I12*1.042</f>
        <v>20145772.710000001</v>
      </c>
      <c r="O12" s="5">
        <f>F12*J12*1.042</f>
        <v>2953967.88</v>
      </c>
      <c r="P12" s="6">
        <f>N12+O12</f>
        <v>23099740.59</v>
      </c>
      <c r="Q12" s="5">
        <f>G12*I12*1.042*1.028</f>
        <v>23668404.969999999</v>
      </c>
      <c r="R12" s="5">
        <f>G12*J12*1.042*1.028</f>
        <v>3470490.27</v>
      </c>
      <c r="S12" s="6">
        <f>Q12+R12</f>
        <v>27138895.239999998</v>
      </c>
      <c r="T12" s="5">
        <f>H12*I12*1.042*1.028*1.027</f>
        <v>24307451.899999999</v>
      </c>
      <c r="U12" s="5">
        <f>H12*J12*1.042*1.028*1.027</f>
        <v>3564193.51</v>
      </c>
      <c r="V12" s="6">
        <f>T12+U12</f>
        <v>27871645.41</v>
      </c>
    </row>
    <row r="13" spans="1:22" x14ac:dyDescent="0.2">
      <c r="A13" s="26"/>
      <c r="B13" s="22"/>
      <c r="C13" s="22"/>
      <c r="D13" s="4" t="s">
        <v>13</v>
      </c>
      <c r="E13" s="13">
        <f>'[1]места поставки (выгрузки)'!$D$33</f>
        <v>59.695999999999998</v>
      </c>
      <c r="F13" s="5">
        <v>40</v>
      </c>
      <c r="G13" s="5">
        <v>60</v>
      </c>
      <c r="H13" s="5">
        <v>60</v>
      </c>
      <c r="I13" s="5">
        <f>I9</f>
        <v>73447.81</v>
      </c>
      <c r="J13" s="5">
        <f>J12</f>
        <v>8099.72</v>
      </c>
      <c r="K13" s="5">
        <f t="shared" ref="K13:K14" si="10">E13*I13</f>
        <v>4384540.47</v>
      </c>
      <c r="L13" s="5">
        <f>E13*J13</f>
        <v>483520.89</v>
      </c>
      <c r="M13" s="6">
        <f t="shared" ref="M13:M14" si="11">K13+L13</f>
        <v>4868061.3600000003</v>
      </c>
      <c r="N13" s="5">
        <f>F13*I13*1.042</f>
        <v>3061304.72</v>
      </c>
      <c r="O13" s="5">
        <f>F13*J13*1.042</f>
        <v>337596.33</v>
      </c>
      <c r="P13" s="6">
        <f>N13+O13</f>
        <v>3398901.05</v>
      </c>
      <c r="Q13" s="5">
        <f>G13*I13*1.042*1.028</f>
        <v>4720531.88</v>
      </c>
      <c r="R13" s="5">
        <f>G13*J13*1.042*1.028</f>
        <v>520573.54</v>
      </c>
      <c r="S13" s="6">
        <f>Q13+R13</f>
        <v>5241105.42</v>
      </c>
      <c r="T13" s="5">
        <f>H13*I13*1.042*1.028*1.027</f>
        <v>4847986.24</v>
      </c>
      <c r="U13" s="5">
        <f>H13*J13*1.042*1.028*1.027</f>
        <v>534629.03</v>
      </c>
      <c r="V13" s="6">
        <f>T13+U13</f>
        <v>5382615.2699999996</v>
      </c>
    </row>
    <row r="14" spans="1:22" x14ac:dyDescent="0.2">
      <c r="A14" s="26"/>
      <c r="B14" s="22"/>
      <c r="C14" s="22"/>
      <c r="D14" s="4" t="s">
        <v>14</v>
      </c>
      <c r="E14" s="11"/>
      <c r="F14" s="5"/>
      <c r="G14" s="5"/>
      <c r="H14" s="5"/>
      <c r="I14" s="5"/>
      <c r="J14" s="5"/>
      <c r="K14" s="5">
        <f t="shared" si="10"/>
        <v>0</v>
      </c>
      <c r="L14" s="5">
        <f>E14*J14</f>
        <v>0</v>
      </c>
      <c r="M14" s="6">
        <f t="shared" si="11"/>
        <v>0</v>
      </c>
      <c r="N14" s="5">
        <f t="shared" ref="N14" si="12">F14*I14*1.033</f>
        <v>0</v>
      </c>
      <c r="O14" s="5">
        <f t="shared" ref="O14" si="13">F14*J14*1.033</f>
        <v>0</v>
      </c>
      <c r="P14" s="6">
        <f>N14+O14</f>
        <v>0</v>
      </c>
      <c r="Q14" s="5">
        <f t="shared" ref="Q14" si="14">G14*I14*1.033*1.049</f>
        <v>0</v>
      </c>
      <c r="R14" s="5">
        <f t="shared" ref="R14" si="15">G14*J14*1.033*1.049</f>
        <v>0</v>
      </c>
      <c r="S14" s="6">
        <f>Q14+R14</f>
        <v>0</v>
      </c>
      <c r="T14" s="5">
        <f t="shared" ref="T14" si="16">H14*I14*1.033*1.049*1.058</f>
        <v>0</v>
      </c>
      <c r="U14" s="5">
        <f t="shared" ref="U14" si="17">H14*J14*1.033*1.049*1.058</f>
        <v>0</v>
      </c>
      <c r="V14" s="6">
        <f>T14+U14</f>
        <v>0</v>
      </c>
    </row>
    <row r="15" spans="1:22" x14ac:dyDescent="0.2">
      <c r="A15" s="27"/>
      <c r="B15" s="22"/>
      <c r="C15" s="22"/>
      <c r="D15" s="7" t="s">
        <v>15</v>
      </c>
      <c r="E15" s="10">
        <f>SUM(E12:E14)</f>
        <v>459.37599999999998</v>
      </c>
      <c r="F15" s="8">
        <f>SUM(F12:F14)</f>
        <v>390</v>
      </c>
      <c r="G15" s="8">
        <f>SUM(G12:G14)</f>
        <v>460</v>
      </c>
      <c r="H15" s="8">
        <f>SUM(H12:H14)</f>
        <v>460</v>
      </c>
      <c r="I15" s="8"/>
      <c r="J15" s="8"/>
      <c r="K15" s="8">
        <f t="shared" ref="K15:V15" si="18">SUM(K12:K14)</f>
        <v>26462583.890000001</v>
      </c>
      <c r="L15" s="8">
        <f t="shared" si="18"/>
        <v>3720816.98</v>
      </c>
      <c r="M15" s="8">
        <f t="shared" si="18"/>
        <v>30183400.870000001</v>
      </c>
      <c r="N15" s="8">
        <f t="shared" si="18"/>
        <v>23207077.43</v>
      </c>
      <c r="O15" s="8">
        <f t="shared" si="18"/>
        <v>3291564.21</v>
      </c>
      <c r="P15" s="8">
        <f t="shared" si="18"/>
        <v>26498641.640000001</v>
      </c>
      <c r="Q15" s="8">
        <f t="shared" si="18"/>
        <v>28388936.850000001</v>
      </c>
      <c r="R15" s="8">
        <f t="shared" si="18"/>
        <v>3991063.81</v>
      </c>
      <c r="S15" s="8">
        <f t="shared" si="18"/>
        <v>32380000.66</v>
      </c>
      <c r="T15" s="8">
        <f t="shared" si="18"/>
        <v>29155438.140000001</v>
      </c>
      <c r="U15" s="8">
        <f t="shared" si="18"/>
        <v>4098822.54</v>
      </c>
      <c r="V15" s="8">
        <f t="shared" si="18"/>
        <v>33254260.68</v>
      </c>
    </row>
    <row r="16" spans="1:22" ht="25.5" hidden="1" x14ac:dyDescent="0.2">
      <c r="A16" s="25" t="s">
        <v>18</v>
      </c>
      <c r="B16" s="22" t="s">
        <v>21</v>
      </c>
      <c r="C16" s="22" t="s">
        <v>17</v>
      </c>
      <c r="D16" s="4" t="s">
        <v>19</v>
      </c>
      <c r="E16" s="11">
        <v>0</v>
      </c>
      <c r="F16" s="5">
        <v>0</v>
      </c>
      <c r="G16" s="5">
        <v>0</v>
      </c>
      <c r="H16" s="5">
        <v>0</v>
      </c>
      <c r="I16" s="5"/>
      <c r="J16" s="5"/>
      <c r="K16" s="5">
        <f>E16*I16</f>
        <v>0</v>
      </c>
      <c r="L16" s="5">
        <f>E16*J16</f>
        <v>0</v>
      </c>
      <c r="M16" s="5">
        <f>K16+L16</f>
        <v>0</v>
      </c>
      <c r="N16" s="5">
        <f>F16*I16*1.033</f>
        <v>0</v>
      </c>
      <c r="O16" s="5">
        <f>F16*J16*1.033</f>
        <v>0</v>
      </c>
      <c r="P16" s="5">
        <f>N16+O16</f>
        <v>0</v>
      </c>
      <c r="Q16" s="5">
        <f>G16*I16*1.033*1.049</f>
        <v>0</v>
      </c>
      <c r="R16" s="5">
        <f>G16*J16*1.033*1.049</f>
        <v>0</v>
      </c>
      <c r="S16" s="5">
        <f>Q16+R16</f>
        <v>0</v>
      </c>
      <c r="T16" s="5">
        <f>H16*I16*1.033*1.049*1.058</f>
        <v>0</v>
      </c>
      <c r="U16" s="5">
        <f>H16*J16*1.033*1.049*1.058</f>
        <v>0</v>
      </c>
      <c r="V16" s="5">
        <f>T16+U16</f>
        <v>0</v>
      </c>
    </row>
    <row r="17" spans="1:22" hidden="1" x14ac:dyDescent="0.2">
      <c r="A17" s="26"/>
      <c r="B17" s="22"/>
      <c r="C17" s="22"/>
      <c r="D17" s="4" t="s">
        <v>12</v>
      </c>
      <c r="E17" s="12"/>
      <c r="F17" s="5"/>
      <c r="G17" s="5"/>
      <c r="H17" s="5"/>
      <c r="I17" s="5"/>
      <c r="J17" s="5"/>
      <c r="K17" s="5">
        <f>E17*I17</f>
        <v>0</v>
      </c>
      <c r="L17" s="5">
        <f>E17*J17</f>
        <v>0</v>
      </c>
      <c r="M17" s="6">
        <f>K17+L17</f>
        <v>0</v>
      </c>
      <c r="N17" s="5">
        <f t="shared" ref="N17:N18" si="19">F17*I17*1.033</f>
        <v>0</v>
      </c>
      <c r="O17" s="5">
        <f t="shared" ref="O17:O18" si="20">F17*J17*1.033</f>
        <v>0</v>
      </c>
      <c r="P17" s="5">
        <f>N17+O17</f>
        <v>0</v>
      </c>
      <c r="Q17" s="5">
        <f t="shared" ref="Q17:Q18" si="21">G17*I17*1.033*1.049</f>
        <v>0</v>
      </c>
      <c r="R17" s="5">
        <f t="shared" ref="R17:R18" si="22">G17*J17*1.033*1.049</f>
        <v>0</v>
      </c>
      <c r="S17" s="5">
        <f>Q17+R17</f>
        <v>0</v>
      </c>
      <c r="T17" s="5">
        <f t="shared" ref="T17:T18" si="23">H17*I17*1.033*1.049*1.058</f>
        <v>0</v>
      </c>
      <c r="U17" s="5">
        <f t="shared" ref="U17:U18" si="24">H17*J17*1.033*1.049*1.058</f>
        <v>0</v>
      </c>
      <c r="V17" s="5">
        <f>T17+U17</f>
        <v>0</v>
      </c>
    </row>
    <row r="18" spans="1:22" hidden="1" x14ac:dyDescent="0.2">
      <c r="A18" s="26"/>
      <c r="B18" s="22"/>
      <c r="C18" s="22"/>
      <c r="D18" s="4" t="s">
        <v>13</v>
      </c>
      <c r="E18" s="13"/>
      <c r="F18" s="5"/>
      <c r="G18" s="5"/>
      <c r="H18" s="5"/>
      <c r="I18" s="5"/>
      <c r="J18" s="5"/>
      <c r="K18" s="5">
        <f>E18*I18</f>
        <v>0</v>
      </c>
      <c r="L18" s="5">
        <f>E18*J18</f>
        <v>0</v>
      </c>
      <c r="M18" s="5">
        <f>K18+L18</f>
        <v>0</v>
      </c>
      <c r="N18" s="5">
        <f t="shared" si="19"/>
        <v>0</v>
      </c>
      <c r="O18" s="5">
        <f t="shared" si="20"/>
        <v>0</v>
      </c>
      <c r="P18" s="5">
        <f>N18+O18</f>
        <v>0</v>
      </c>
      <c r="Q18" s="5">
        <f t="shared" si="21"/>
        <v>0</v>
      </c>
      <c r="R18" s="5">
        <f t="shared" si="22"/>
        <v>0</v>
      </c>
      <c r="S18" s="5">
        <f>Q18+R18</f>
        <v>0</v>
      </c>
      <c r="T18" s="5">
        <f t="shared" si="23"/>
        <v>0</v>
      </c>
      <c r="U18" s="5">
        <f t="shared" si="24"/>
        <v>0</v>
      </c>
      <c r="V18" s="5">
        <f>T18+U18</f>
        <v>0</v>
      </c>
    </row>
    <row r="19" spans="1:22" hidden="1" x14ac:dyDescent="0.2">
      <c r="A19" s="27"/>
      <c r="B19" s="22"/>
      <c r="C19" s="22"/>
      <c r="D19" s="7" t="s">
        <v>15</v>
      </c>
      <c r="E19" s="10">
        <f>SUM(E16:E18)</f>
        <v>0</v>
      </c>
      <c r="F19" s="8">
        <f t="shared" ref="F19:H19" si="25">SUM(F16:F18)</f>
        <v>0</v>
      </c>
      <c r="G19" s="8">
        <f t="shared" si="25"/>
        <v>0</v>
      </c>
      <c r="H19" s="8">
        <f t="shared" si="25"/>
        <v>0</v>
      </c>
      <c r="I19" s="8"/>
      <c r="J19" s="8"/>
      <c r="K19" s="8">
        <f t="shared" ref="K19:V19" si="26">SUM(K16:K18)</f>
        <v>0</v>
      </c>
      <c r="L19" s="8">
        <f t="shared" si="26"/>
        <v>0</v>
      </c>
      <c r="M19" s="8">
        <f t="shared" si="26"/>
        <v>0</v>
      </c>
      <c r="N19" s="8">
        <f t="shared" si="26"/>
        <v>0</v>
      </c>
      <c r="O19" s="8">
        <f t="shared" si="26"/>
        <v>0</v>
      </c>
      <c r="P19" s="8">
        <f t="shared" si="26"/>
        <v>0</v>
      </c>
      <c r="Q19" s="8">
        <f t="shared" si="26"/>
        <v>0</v>
      </c>
      <c r="R19" s="8">
        <f t="shared" si="26"/>
        <v>0</v>
      </c>
      <c r="S19" s="8">
        <f t="shared" si="26"/>
        <v>0</v>
      </c>
      <c r="T19" s="8">
        <f t="shared" si="26"/>
        <v>0</v>
      </c>
      <c r="U19" s="8">
        <f t="shared" si="26"/>
        <v>0</v>
      </c>
      <c r="V19" s="8">
        <f t="shared" si="26"/>
        <v>0</v>
      </c>
    </row>
    <row r="20" spans="1:22" x14ac:dyDescent="0.2">
      <c r="A20" s="22"/>
      <c r="B20" s="22"/>
      <c r="C20" s="22"/>
      <c r="D20" s="4" t="s">
        <v>12</v>
      </c>
      <c r="E20" s="11">
        <f>E8+E12+E17</f>
        <v>619.67999999999995</v>
      </c>
      <c r="F20" s="5">
        <f>F8+F12+F17</f>
        <v>570</v>
      </c>
      <c r="G20" s="5">
        <f t="shared" ref="G20:H20" si="27">G8+G12+G17</f>
        <v>620</v>
      </c>
      <c r="H20" s="5">
        <f t="shared" si="27"/>
        <v>620</v>
      </c>
      <c r="I20" s="5"/>
      <c r="J20" s="5"/>
      <c r="K20" s="5">
        <f t="shared" ref="K20:V20" si="28">K8+K12+K17</f>
        <v>34230689.420000002</v>
      </c>
      <c r="L20" s="5">
        <f t="shared" si="28"/>
        <v>4571387.09</v>
      </c>
      <c r="M20" s="5">
        <f t="shared" si="28"/>
        <v>38802076.509999998</v>
      </c>
      <c r="N20" s="5">
        <f t="shared" si="28"/>
        <v>32808829.84</v>
      </c>
      <c r="O20" s="5">
        <f t="shared" si="28"/>
        <v>4344090.7</v>
      </c>
      <c r="P20" s="5">
        <f t="shared" si="28"/>
        <v>37152920.539999999</v>
      </c>
      <c r="Q20" s="5">
        <f t="shared" si="28"/>
        <v>36686027.700000003</v>
      </c>
      <c r="R20" s="5">
        <f t="shared" si="28"/>
        <v>4899536.53</v>
      </c>
      <c r="S20" s="5">
        <f t="shared" si="28"/>
        <v>41585564.229999997</v>
      </c>
      <c r="T20" s="5">
        <f t="shared" si="28"/>
        <v>37676550.450000003</v>
      </c>
      <c r="U20" s="5">
        <f t="shared" si="28"/>
        <v>5031824.0199999996</v>
      </c>
      <c r="V20" s="5">
        <f t="shared" si="28"/>
        <v>42708374.469999999</v>
      </c>
    </row>
    <row r="21" spans="1:22" x14ac:dyDescent="0.2">
      <c r="A21" s="22"/>
      <c r="B21" s="22"/>
      <c r="C21" s="22"/>
      <c r="D21" s="4" t="s">
        <v>13</v>
      </c>
      <c r="E21" s="11">
        <f t="shared" ref="E21" si="29">E9+E13+E18</f>
        <v>119.696</v>
      </c>
      <c r="F21" s="5">
        <f>F9+F13+F18</f>
        <v>100</v>
      </c>
      <c r="G21" s="5">
        <f t="shared" ref="G21:H21" si="30">G9+G13+G18</f>
        <v>120</v>
      </c>
      <c r="H21" s="5">
        <f t="shared" si="30"/>
        <v>120</v>
      </c>
      <c r="I21" s="5"/>
      <c r="J21" s="5"/>
      <c r="K21" s="5">
        <f t="shared" ref="K21:V21" si="31">K9+K13+K18</f>
        <v>8791409.0700000003</v>
      </c>
      <c r="L21" s="5">
        <f t="shared" si="31"/>
        <v>847363.89</v>
      </c>
      <c r="M21" s="5">
        <f t="shared" si="31"/>
        <v>9638772.9600000009</v>
      </c>
      <c r="N21" s="5">
        <f t="shared" si="31"/>
        <v>7653261.7999999998</v>
      </c>
      <c r="O21" s="5">
        <f t="shared" si="31"/>
        <v>716720.74</v>
      </c>
      <c r="P21" s="5">
        <f t="shared" si="31"/>
        <v>8369982.54</v>
      </c>
      <c r="Q21" s="5">
        <f t="shared" si="31"/>
        <v>9441063.7599999998</v>
      </c>
      <c r="R21" s="5">
        <f t="shared" si="31"/>
        <v>910313.43</v>
      </c>
      <c r="S21" s="5">
        <f t="shared" si="31"/>
        <v>10351377.189999999</v>
      </c>
      <c r="T21" s="5">
        <f t="shared" si="31"/>
        <v>9695972.4800000004</v>
      </c>
      <c r="U21" s="5">
        <f t="shared" si="31"/>
        <v>934891.9</v>
      </c>
      <c r="V21" s="5">
        <f t="shared" si="31"/>
        <v>10630864.380000001</v>
      </c>
    </row>
    <row r="22" spans="1:22" x14ac:dyDescent="0.2">
      <c r="A22" s="22"/>
      <c r="B22" s="22"/>
      <c r="C22" s="22"/>
      <c r="D22" s="4" t="s">
        <v>14</v>
      </c>
      <c r="E22" s="11">
        <f>E10+E14</f>
        <v>0</v>
      </c>
      <c r="F22" s="5">
        <f>F10+F14</f>
        <v>0</v>
      </c>
      <c r="G22" s="5">
        <f>G10+G14</f>
        <v>0</v>
      </c>
      <c r="H22" s="5">
        <f>H10+H14</f>
        <v>0</v>
      </c>
      <c r="I22" s="5"/>
      <c r="J22" s="5"/>
      <c r="K22" s="5">
        <f t="shared" ref="K22:V22" si="32">K10+K14</f>
        <v>0</v>
      </c>
      <c r="L22" s="5">
        <f t="shared" si="32"/>
        <v>0</v>
      </c>
      <c r="M22" s="5">
        <f t="shared" si="32"/>
        <v>0</v>
      </c>
      <c r="N22" s="5">
        <f t="shared" si="32"/>
        <v>0</v>
      </c>
      <c r="O22" s="5">
        <f t="shared" si="32"/>
        <v>0</v>
      </c>
      <c r="P22" s="5">
        <f t="shared" si="32"/>
        <v>0</v>
      </c>
      <c r="Q22" s="5">
        <f t="shared" si="32"/>
        <v>0</v>
      </c>
      <c r="R22" s="5">
        <f t="shared" si="32"/>
        <v>0</v>
      </c>
      <c r="S22" s="5">
        <f t="shared" si="32"/>
        <v>0</v>
      </c>
      <c r="T22" s="5">
        <f t="shared" si="32"/>
        <v>0</v>
      </c>
      <c r="U22" s="5">
        <f t="shared" si="32"/>
        <v>0</v>
      </c>
      <c r="V22" s="5">
        <f t="shared" si="32"/>
        <v>0</v>
      </c>
    </row>
    <row r="23" spans="1:22" ht="25.5" x14ac:dyDescent="0.2">
      <c r="A23" s="22"/>
      <c r="B23" s="22"/>
      <c r="C23" s="22"/>
      <c r="D23" s="4" t="s">
        <v>19</v>
      </c>
      <c r="E23" s="11">
        <f>E16</f>
        <v>0</v>
      </c>
      <c r="F23" s="5">
        <f>F16</f>
        <v>0</v>
      </c>
      <c r="G23" s="5">
        <f>G16</f>
        <v>0</v>
      </c>
      <c r="H23" s="5">
        <f>H16</f>
        <v>0</v>
      </c>
      <c r="I23" s="5"/>
      <c r="J23" s="5"/>
      <c r="K23" s="5">
        <f>K16</f>
        <v>0</v>
      </c>
      <c r="L23" s="5">
        <f t="shared" ref="L23:M23" si="33">L16</f>
        <v>0</v>
      </c>
      <c r="M23" s="5">
        <f t="shared" si="33"/>
        <v>0</v>
      </c>
      <c r="N23" s="5">
        <f>N16</f>
        <v>0</v>
      </c>
      <c r="O23" s="5">
        <f t="shared" ref="O23:P23" si="34">O16</f>
        <v>0</v>
      </c>
      <c r="P23" s="5">
        <f t="shared" si="34"/>
        <v>0</v>
      </c>
      <c r="Q23" s="5">
        <f>Q16</f>
        <v>0</v>
      </c>
      <c r="R23" s="5">
        <f t="shared" ref="R23:S23" si="35">R16</f>
        <v>0</v>
      </c>
      <c r="S23" s="5">
        <f t="shared" si="35"/>
        <v>0</v>
      </c>
      <c r="T23" s="5">
        <f>T16</f>
        <v>0</v>
      </c>
      <c r="U23" s="5">
        <f t="shared" ref="U23:V23" si="36">U16</f>
        <v>0</v>
      </c>
      <c r="V23" s="5">
        <f t="shared" si="36"/>
        <v>0</v>
      </c>
    </row>
    <row r="24" spans="1:22" x14ac:dyDescent="0.2">
      <c r="A24" s="24" t="s">
        <v>20</v>
      </c>
      <c r="B24" s="24"/>
      <c r="C24" s="24"/>
      <c r="D24" s="4"/>
      <c r="E24" s="9">
        <f>SUM(E20:E23)</f>
        <v>739.37599999999998</v>
      </c>
      <c r="F24" s="8">
        <f>SUM(F20:F23)</f>
        <v>670</v>
      </c>
      <c r="G24" s="8">
        <f>SUM(G20:G23)</f>
        <v>740</v>
      </c>
      <c r="H24" s="8">
        <f>SUM(H20:H23)</f>
        <v>740</v>
      </c>
      <c r="I24" s="8"/>
      <c r="J24" s="8"/>
      <c r="K24" s="8">
        <f t="shared" ref="K24:V24" si="37">K20+K21+K22+K23</f>
        <v>43022098.490000002</v>
      </c>
      <c r="L24" s="8">
        <f t="shared" si="37"/>
        <v>5418750.9800000004</v>
      </c>
      <c r="M24" s="8">
        <f>M20+M21+M22+M23</f>
        <v>48440849.469999999</v>
      </c>
      <c r="N24" s="8">
        <f t="shared" si="37"/>
        <v>40462091.640000001</v>
      </c>
      <c r="O24" s="8">
        <f t="shared" si="37"/>
        <v>5060811.4400000004</v>
      </c>
      <c r="P24" s="8">
        <f t="shared" si="37"/>
        <v>45522903.079999998</v>
      </c>
      <c r="Q24" s="8">
        <f t="shared" si="37"/>
        <v>46127091.460000001</v>
      </c>
      <c r="R24" s="8">
        <f t="shared" si="37"/>
        <v>5809849.96</v>
      </c>
      <c r="S24" s="8">
        <f t="shared" si="37"/>
        <v>51936941.420000002</v>
      </c>
      <c r="T24" s="8">
        <f t="shared" si="37"/>
        <v>47372522.93</v>
      </c>
      <c r="U24" s="8">
        <f t="shared" si="37"/>
        <v>5966715.9199999999</v>
      </c>
      <c r="V24" s="8">
        <f t="shared" si="37"/>
        <v>53339238.850000001</v>
      </c>
    </row>
  </sheetData>
  <mergeCells count="29">
    <mergeCell ref="B16:B19"/>
    <mergeCell ref="C16:C19"/>
    <mergeCell ref="A20:C23"/>
    <mergeCell ref="A24:C24"/>
    <mergeCell ref="J6:J7"/>
    <mergeCell ref="A8:A11"/>
    <mergeCell ref="A12:A15"/>
    <mergeCell ref="A16:A19"/>
    <mergeCell ref="B12:B15"/>
    <mergeCell ref="C12:C15"/>
    <mergeCell ref="G6:G7"/>
    <mergeCell ref="H6:H7"/>
    <mergeCell ref="B8:B11"/>
    <mergeCell ref="C8:C11"/>
    <mergeCell ref="A2:V2"/>
    <mergeCell ref="A5:A7"/>
    <mergeCell ref="B5:B7"/>
    <mergeCell ref="C5:C7"/>
    <mergeCell ref="D5:D7"/>
    <mergeCell ref="E5:H5"/>
    <mergeCell ref="I5:J5"/>
    <mergeCell ref="K5:V5"/>
    <mergeCell ref="E6:E7"/>
    <mergeCell ref="F6:F7"/>
    <mergeCell ref="Q6:S6"/>
    <mergeCell ref="T6:V6"/>
    <mergeCell ref="I6:I7"/>
    <mergeCell ref="K6:M6"/>
    <mergeCell ref="N6:P6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потреб. 2025-2027 </vt:lpstr>
      <vt:lpstr>'потреб. 2025-2027 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021507</dc:creator>
  <cp:lastModifiedBy>022201</cp:lastModifiedBy>
  <cp:lastPrinted>2024-05-20T07:03:56Z</cp:lastPrinted>
  <dcterms:created xsi:type="dcterms:W3CDTF">2018-07-04T06:45:10Z</dcterms:created>
  <dcterms:modified xsi:type="dcterms:W3CDTF">2024-11-15T15:46:58Z</dcterms:modified>
</cp:coreProperties>
</file>